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5" windowWidth="23955" windowHeight="9795"/>
  </bookViews>
  <sheets>
    <sheet name="Lokali za procjenu i prodaju" sheetId="1" r:id="rId1"/>
  </sheets>
  <calcPr calcId="145621"/>
</workbook>
</file>

<file path=xl/calcChain.xml><?xml version="1.0" encoding="utf-8"?>
<calcChain xmlns="http://schemas.openxmlformats.org/spreadsheetml/2006/main">
  <c r="G29" i="1" l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29" i="1" s="1"/>
  <c r="H4" i="1"/>
</calcChain>
</file>

<file path=xl/sharedStrings.xml><?xml version="1.0" encoding="utf-8"?>
<sst xmlns="http://schemas.openxmlformats.org/spreadsheetml/2006/main" count="109" uniqueCount="61">
  <si>
    <t xml:space="preserve"> POPIS LOKALA ZA PROCJENU I PRODAJU</t>
  </si>
  <si>
    <t>RB</t>
  </si>
  <si>
    <t xml:space="preserve">PODULOŽAK </t>
  </si>
  <si>
    <t>lokal</t>
  </si>
  <si>
    <t>SUVLASNIK</t>
  </si>
  <si>
    <t>OZNAKA POSL.   PROSTORA</t>
  </si>
  <si>
    <t>UDIO, /10000</t>
  </si>
  <si>
    <r>
      <t>POVRŠINA, m</t>
    </r>
    <r>
      <rPr>
        <b/>
        <vertAlign val="superscript"/>
        <sz val="10"/>
        <rFont val="Arial"/>
        <family val="2"/>
        <charset val="238"/>
      </rPr>
      <t>2</t>
    </r>
  </si>
  <si>
    <t>1.</t>
  </si>
  <si>
    <t>L</t>
  </si>
  <si>
    <t>PRIGORKA d.d.</t>
  </si>
  <si>
    <t>JK 11 - L 140</t>
  </si>
  <si>
    <t>2.</t>
  </si>
  <si>
    <t>SP 40 - L 100</t>
  </si>
  <si>
    <t>3.</t>
  </si>
  <si>
    <t>JP 09 - L 47</t>
  </si>
  <si>
    <t>4.</t>
  </si>
  <si>
    <t>JP 38 - L 18</t>
  </si>
  <si>
    <t>5.</t>
  </si>
  <si>
    <t>SP 36 - L 111</t>
  </si>
  <si>
    <t>6.</t>
  </si>
  <si>
    <t>M 2 - L 115</t>
  </si>
  <si>
    <t>7.</t>
  </si>
  <si>
    <t>JP 57 - L 56</t>
  </si>
  <si>
    <t>8.</t>
  </si>
  <si>
    <t>JP 32 - L 25</t>
  </si>
  <si>
    <t>9.</t>
  </si>
  <si>
    <t>M 8 - L 121</t>
  </si>
  <si>
    <t>10.</t>
  </si>
  <si>
    <t>SP 24 - L 85</t>
  </si>
  <si>
    <t>11.</t>
  </si>
  <si>
    <t>SP 16 - L 93</t>
  </si>
  <si>
    <t>12.</t>
  </si>
  <si>
    <t>SK 34 - L 184</t>
  </si>
  <si>
    <t>13.</t>
  </si>
  <si>
    <t>JK 05 - L 148</t>
  </si>
  <si>
    <t>14.</t>
  </si>
  <si>
    <t>SK 24 - L 188</t>
  </si>
  <si>
    <t>15.</t>
  </si>
  <si>
    <t>SK 11 - L 196</t>
  </si>
  <si>
    <t>16.</t>
  </si>
  <si>
    <t>SK 31 - L 172</t>
  </si>
  <si>
    <t>17.</t>
  </si>
  <si>
    <t>SK 37 - L 178</t>
  </si>
  <si>
    <t>18.</t>
  </si>
  <si>
    <t>SK 15 - L 210</t>
  </si>
  <si>
    <t>19.</t>
  </si>
  <si>
    <t>SK 16 - L 211</t>
  </si>
  <si>
    <t>20.</t>
  </si>
  <si>
    <t>II KAT - L 222</t>
  </si>
  <si>
    <t>21.</t>
  </si>
  <si>
    <t>II KAT - L 223</t>
  </si>
  <si>
    <t>22.</t>
  </si>
  <si>
    <t>II KAT - L 224</t>
  </si>
  <si>
    <t>23.</t>
  </si>
  <si>
    <t>II KAT - L 225</t>
  </si>
  <si>
    <t>24.</t>
  </si>
  <si>
    <t>II KAT - L 226</t>
  </si>
  <si>
    <t>25.</t>
  </si>
  <si>
    <t>II KAT - L 227</t>
  </si>
  <si>
    <t>Ukupno: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</si>
</sst>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u/>
      <sz val="10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sz val="10"/>
      <name val="Arial"/>
      <family val="2"/>
    </font>
    <font>
      <sz val="8"/>
      <name val="Arial"/>
      <family val="2"/>
    </font>
    <font>
      <sz val="9"/>
      <color rgb="FFFF0000"/>
      <name val="Arial"/>
      <family val="2"/>
      <charset val="238"/>
    </font>
    <font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 applyAlignment="1"/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2" borderId="5" xfId="0" applyFont="1" applyFill="1" applyBorder="1" applyAlignment="1">
      <alignment wrapText="1"/>
    </xf>
    <xf numFmtId="0" fontId="5" fillId="2" borderId="5" xfId="0" applyFont="1" applyFill="1" applyBorder="1" applyAlignment="1">
      <alignment horizontal="left" vertical="center" wrapText="1"/>
    </xf>
    <xf numFmtId="2" fontId="5" fillId="2" borderId="5" xfId="0" applyNumberFormat="1" applyFont="1" applyFill="1" applyBorder="1" applyAlignment="1">
      <alignment horizontal="center" wrapText="1"/>
    </xf>
    <xf numFmtId="2" fontId="5" fillId="2" borderId="5" xfId="0" applyNumberFormat="1" applyFont="1" applyFill="1" applyBorder="1"/>
    <xf numFmtId="0" fontId="0" fillId="0" borderId="5" xfId="0" applyBorder="1" applyAlignment="1">
      <alignment horizontal="center"/>
    </xf>
    <xf numFmtId="0" fontId="6" fillId="2" borderId="5" xfId="0" applyFont="1" applyFill="1" applyBorder="1"/>
    <xf numFmtId="0" fontId="5" fillId="2" borderId="5" xfId="0" applyFont="1" applyFill="1" applyBorder="1"/>
    <xf numFmtId="0" fontId="5" fillId="2" borderId="5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7" fillId="0" borderId="0" xfId="0" applyFont="1" applyAlignment="1"/>
    <xf numFmtId="0" fontId="8" fillId="2" borderId="5" xfId="0" applyFont="1" applyFill="1" applyBorder="1"/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6" fillId="2" borderId="1" xfId="0" applyFont="1" applyFill="1" applyBorder="1"/>
    <xf numFmtId="0" fontId="5" fillId="2" borderId="1" xfId="0" applyFont="1" applyFill="1" applyBorder="1"/>
    <xf numFmtId="2" fontId="5" fillId="2" borderId="1" xfId="0" applyNumberFormat="1" applyFont="1" applyFill="1" applyBorder="1" applyAlignment="1">
      <alignment horizontal="center" wrapText="1"/>
    </xf>
    <xf numFmtId="2" fontId="5" fillId="2" borderId="1" xfId="0" applyNumberFormat="1" applyFont="1" applyFill="1" applyBorder="1"/>
    <xf numFmtId="0" fontId="0" fillId="0" borderId="4" xfId="0" applyBorder="1"/>
    <xf numFmtId="2" fontId="3" fillId="2" borderId="4" xfId="0" applyNumberFormat="1" applyFont="1" applyFill="1" applyBorder="1" applyAlignment="1"/>
    <xf numFmtId="0" fontId="2" fillId="0" borderId="0" xfId="0" applyFont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0"/>
  <sheetViews>
    <sheetView tabSelected="1" zoomScale="120" zoomScaleNormal="120" workbookViewId="0">
      <selection activeCell="J22" sqref="J22"/>
    </sheetView>
  </sheetViews>
  <sheetFormatPr defaultRowHeight="12.75" x14ac:dyDescent="0.2"/>
  <cols>
    <col min="1" max="1" width="5.7109375" customWidth="1"/>
    <col min="2" max="2" width="13.42578125" customWidth="1"/>
    <col min="3" max="3" width="4.7109375" customWidth="1"/>
    <col min="5" max="5" width="15.42578125" customWidth="1"/>
    <col min="6" max="6" width="16.140625" customWidth="1"/>
    <col min="7" max="7" width="10.7109375" customWidth="1"/>
    <col min="8" max="8" width="16" customWidth="1"/>
    <col min="9" max="9" width="26" customWidth="1"/>
    <col min="10" max="10" width="12.85546875" customWidth="1"/>
    <col min="11" max="11" width="22.5703125" customWidth="1"/>
    <col min="12" max="12" width="17.85546875" customWidth="1"/>
  </cols>
  <sheetData>
    <row r="1" spans="1:12" ht="19.5" customHeight="1" x14ac:dyDescent="0.2">
      <c r="B1" s="27" t="s">
        <v>0</v>
      </c>
      <c r="C1" s="27"/>
      <c r="D1" s="27"/>
      <c r="E1" s="27"/>
      <c r="F1" s="27"/>
      <c r="G1" s="27"/>
      <c r="H1" s="27"/>
      <c r="I1" s="1"/>
      <c r="J1" s="1"/>
      <c r="K1" s="1"/>
      <c r="L1" s="1"/>
    </row>
    <row r="2" spans="1:12" x14ac:dyDescent="0.2">
      <c r="K2" s="2"/>
    </row>
    <row r="3" spans="1:12" ht="26.25" thickBot="1" x14ac:dyDescent="0.25">
      <c r="A3" s="3" t="s">
        <v>1</v>
      </c>
      <c r="B3" s="4" t="s">
        <v>2</v>
      </c>
      <c r="C3" s="28" t="s">
        <v>3</v>
      </c>
      <c r="D3" s="29"/>
      <c r="E3" s="4" t="s">
        <v>4</v>
      </c>
      <c r="F3" s="4" t="s">
        <v>5</v>
      </c>
      <c r="G3" s="4" t="s">
        <v>6</v>
      </c>
      <c r="H3" s="4" t="s">
        <v>7</v>
      </c>
    </row>
    <row r="4" spans="1:12" x14ac:dyDescent="0.2">
      <c r="A4" s="5" t="s">
        <v>8</v>
      </c>
      <c r="B4" s="6">
        <v>6</v>
      </c>
      <c r="C4" s="6" t="s">
        <v>9</v>
      </c>
      <c r="D4" s="6">
        <v>140</v>
      </c>
      <c r="E4" s="7" t="s">
        <v>10</v>
      </c>
      <c r="F4" s="8" t="s">
        <v>11</v>
      </c>
      <c r="G4" s="9">
        <v>18.989999999999998</v>
      </c>
      <c r="H4" s="10">
        <f>G4/0.750749</f>
        <v>25.294738987331318</v>
      </c>
    </row>
    <row r="5" spans="1:12" x14ac:dyDescent="0.2">
      <c r="A5" s="11" t="s">
        <v>12</v>
      </c>
      <c r="B5" s="6">
        <v>155</v>
      </c>
      <c r="C5" s="6" t="s">
        <v>9</v>
      </c>
      <c r="D5" s="6">
        <v>100</v>
      </c>
      <c r="E5" s="12" t="s">
        <v>10</v>
      </c>
      <c r="F5" s="13" t="s">
        <v>13</v>
      </c>
      <c r="G5" s="9">
        <v>18.03</v>
      </c>
      <c r="H5" s="10">
        <f t="shared" ref="H5:H28" si="0">G5/0.750749</f>
        <v>24.016016005349325</v>
      </c>
    </row>
    <row r="6" spans="1:12" x14ac:dyDescent="0.2">
      <c r="A6" s="11" t="s">
        <v>14</v>
      </c>
      <c r="B6" s="6">
        <v>164</v>
      </c>
      <c r="C6" s="6" t="s">
        <v>9</v>
      </c>
      <c r="D6" s="6">
        <v>47</v>
      </c>
      <c r="E6" s="12" t="s">
        <v>10</v>
      </c>
      <c r="F6" s="13" t="s">
        <v>15</v>
      </c>
      <c r="G6" s="9">
        <v>27.54</v>
      </c>
      <c r="H6" s="10">
        <f t="shared" si="0"/>
        <v>36.683365545608453</v>
      </c>
    </row>
    <row r="7" spans="1:12" x14ac:dyDescent="0.2">
      <c r="A7" s="11" t="s">
        <v>16</v>
      </c>
      <c r="B7" s="6">
        <v>165</v>
      </c>
      <c r="C7" s="6" t="s">
        <v>9</v>
      </c>
      <c r="D7" s="6">
        <v>18</v>
      </c>
      <c r="E7" s="12" t="s">
        <v>10</v>
      </c>
      <c r="F7" s="13" t="s">
        <v>17</v>
      </c>
      <c r="G7" s="9">
        <v>15.03</v>
      </c>
      <c r="H7" s="10">
        <f t="shared" si="0"/>
        <v>20.020006686655591</v>
      </c>
    </row>
    <row r="8" spans="1:12" x14ac:dyDescent="0.2">
      <c r="A8" s="11" t="s">
        <v>18</v>
      </c>
      <c r="B8" s="6">
        <v>166</v>
      </c>
      <c r="C8" s="6" t="s">
        <v>9</v>
      </c>
      <c r="D8" s="6">
        <v>111</v>
      </c>
      <c r="E8" s="12" t="s">
        <v>10</v>
      </c>
      <c r="F8" s="13" t="s">
        <v>19</v>
      </c>
      <c r="G8" s="9">
        <v>19.510000000000002</v>
      </c>
      <c r="H8" s="10">
        <f t="shared" si="0"/>
        <v>25.987380602571566</v>
      </c>
    </row>
    <row r="9" spans="1:12" x14ac:dyDescent="0.2">
      <c r="A9" s="11" t="s">
        <v>20</v>
      </c>
      <c r="B9" s="6">
        <v>168</v>
      </c>
      <c r="C9" s="6" t="s">
        <v>9</v>
      </c>
      <c r="D9" s="6">
        <v>115</v>
      </c>
      <c r="E9" s="12" t="s">
        <v>10</v>
      </c>
      <c r="F9" s="8" t="s">
        <v>21</v>
      </c>
      <c r="G9" s="9">
        <v>16.489999999999998</v>
      </c>
      <c r="H9" s="10">
        <f t="shared" si="0"/>
        <v>21.964731221753208</v>
      </c>
    </row>
    <row r="10" spans="1:12" x14ac:dyDescent="0.2">
      <c r="A10" s="11" t="s">
        <v>22</v>
      </c>
      <c r="B10" s="14">
        <v>173</v>
      </c>
      <c r="C10" s="14" t="s">
        <v>9</v>
      </c>
      <c r="D10" s="14">
        <v>56</v>
      </c>
      <c r="E10" s="12" t="s">
        <v>10</v>
      </c>
      <c r="F10" s="13" t="s">
        <v>23</v>
      </c>
      <c r="G10" s="9">
        <v>16.22</v>
      </c>
      <c r="H10" s="10">
        <f t="shared" si="0"/>
        <v>21.60509038307077</v>
      </c>
    </row>
    <row r="11" spans="1:12" x14ac:dyDescent="0.2">
      <c r="A11" s="11" t="s">
        <v>24</v>
      </c>
      <c r="B11" s="6">
        <v>175</v>
      </c>
      <c r="C11" s="6" t="s">
        <v>9</v>
      </c>
      <c r="D11" s="6">
        <v>25</v>
      </c>
      <c r="E11" s="12" t="s">
        <v>10</v>
      </c>
      <c r="F11" s="13" t="s">
        <v>25</v>
      </c>
      <c r="G11" s="9">
        <v>21.03</v>
      </c>
      <c r="H11" s="10">
        <f t="shared" si="0"/>
        <v>28.012025324043059</v>
      </c>
    </row>
    <row r="12" spans="1:12" x14ac:dyDescent="0.2">
      <c r="A12" s="11" t="s">
        <v>26</v>
      </c>
      <c r="B12" s="6">
        <v>185</v>
      </c>
      <c r="C12" s="6" t="s">
        <v>9</v>
      </c>
      <c r="D12" s="6">
        <v>121</v>
      </c>
      <c r="E12" s="12" t="s">
        <v>10</v>
      </c>
      <c r="F12" s="13" t="s">
        <v>27</v>
      </c>
      <c r="G12" s="9">
        <v>13.65</v>
      </c>
      <c r="H12" s="10">
        <f t="shared" si="0"/>
        <v>18.181842400056478</v>
      </c>
    </row>
    <row r="13" spans="1:12" x14ac:dyDescent="0.2">
      <c r="A13" s="11" t="s">
        <v>28</v>
      </c>
      <c r="B13" s="6">
        <v>198</v>
      </c>
      <c r="C13" s="6" t="s">
        <v>9</v>
      </c>
      <c r="D13" s="6">
        <v>85</v>
      </c>
      <c r="E13" s="12" t="s">
        <v>10</v>
      </c>
      <c r="F13" s="13" t="s">
        <v>29</v>
      </c>
      <c r="G13" s="9">
        <v>11.86</v>
      </c>
      <c r="H13" s="10">
        <f t="shared" si="0"/>
        <v>15.797556839902549</v>
      </c>
    </row>
    <row r="14" spans="1:12" x14ac:dyDescent="0.2">
      <c r="A14" s="11" t="s">
        <v>30</v>
      </c>
      <c r="B14" s="6">
        <v>201</v>
      </c>
      <c r="C14" s="6" t="s">
        <v>9</v>
      </c>
      <c r="D14" s="6">
        <v>93</v>
      </c>
      <c r="E14" s="12" t="s">
        <v>10</v>
      </c>
      <c r="F14" s="13" t="s">
        <v>31</v>
      </c>
      <c r="G14" s="9">
        <v>11.31</v>
      </c>
      <c r="H14" s="10">
        <f t="shared" si="0"/>
        <v>15.064955131475367</v>
      </c>
    </row>
    <row r="15" spans="1:12" x14ac:dyDescent="0.2">
      <c r="A15" s="11" t="s">
        <v>32</v>
      </c>
      <c r="B15" s="14">
        <v>212</v>
      </c>
      <c r="C15" s="14" t="s">
        <v>9</v>
      </c>
      <c r="D15" s="14">
        <v>184</v>
      </c>
      <c r="E15" s="12" t="s">
        <v>10</v>
      </c>
      <c r="F15" s="13" t="s">
        <v>33</v>
      </c>
      <c r="G15" s="9">
        <v>14.47</v>
      </c>
      <c r="H15" s="10">
        <f t="shared" si="0"/>
        <v>19.274084947166099</v>
      </c>
    </row>
    <row r="16" spans="1:12" x14ac:dyDescent="0.2">
      <c r="A16" s="11" t="s">
        <v>34</v>
      </c>
      <c r="B16" s="6">
        <v>213</v>
      </c>
      <c r="C16" s="6" t="s">
        <v>9</v>
      </c>
      <c r="D16" s="6">
        <v>148</v>
      </c>
      <c r="E16" s="12" t="s">
        <v>10</v>
      </c>
      <c r="F16" s="13" t="s">
        <v>35</v>
      </c>
      <c r="G16" s="9">
        <v>17.93</v>
      </c>
      <c r="H16" s="10">
        <f t="shared" si="0"/>
        <v>23.882815694726201</v>
      </c>
    </row>
    <row r="17" spans="1:9" x14ac:dyDescent="0.2">
      <c r="A17" s="11" t="s">
        <v>36</v>
      </c>
      <c r="B17" s="6">
        <v>218</v>
      </c>
      <c r="C17" s="6" t="s">
        <v>9</v>
      </c>
      <c r="D17" s="6">
        <v>188</v>
      </c>
      <c r="E17" s="12" t="s">
        <v>10</v>
      </c>
      <c r="F17" s="13" t="s">
        <v>37</v>
      </c>
      <c r="G17" s="9">
        <v>186.52</v>
      </c>
      <c r="H17" s="10">
        <f t="shared" si="0"/>
        <v>248.44521937425159</v>
      </c>
    </row>
    <row r="18" spans="1:9" x14ac:dyDescent="0.2">
      <c r="A18" s="11" t="s">
        <v>38</v>
      </c>
      <c r="B18" s="6">
        <v>225</v>
      </c>
      <c r="C18" s="15" t="s">
        <v>9</v>
      </c>
      <c r="D18" s="6">
        <v>196</v>
      </c>
      <c r="E18" s="12" t="s">
        <v>10</v>
      </c>
      <c r="F18" s="13" t="s">
        <v>39</v>
      </c>
      <c r="G18" s="9">
        <v>8.18</v>
      </c>
      <c r="H18" s="10">
        <f t="shared" si="0"/>
        <v>10.895785408971573</v>
      </c>
      <c r="I18" s="16"/>
    </row>
    <row r="19" spans="1:9" x14ac:dyDescent="0.2">
      <c r="A19" s="11" t="s">
        <v>40</v>
      </c>
      <c r="B19" s="6">
        <v>233</v>
      </c>
      <c r="C19" s="6" t="s">
        <v>9</v>
      </c>
      <c r="D19" s="6">
        <v>172</v>
      </c>
      <c r="E19" s="12" t="s">
        <v>10</v>
      </c>
      <c r="F19" s="13" t="s">
        <v>41</v>
      </c>
      <c r="G19" s="9">
        <v>16.13</v>
      </c>
      <c r="H19" s="10">
        <f t="shared" si="0"/>
        <v>21.48521010350996</v>
      </c>
    </row>
    <row r="20" spans="1:9" x14ac:dyDescent="0.2">
      <c r="A20" s="11" t="s">
        <v>42</v>
      </c>
      <c r="B20" s="6">
        <v>234</v>
      </c>
      <c r="C20" s="6" t="s">
        <v>9</v>
      </c>
      <c r="D20" s="6">
        <v>178</v>
      </c>
      <c r="E20" s="12" t="s">
        <v>10</v>
      </c>
      <c r="F20" s="13" t="s">
        <v>43</v>
      </c>
      <c r="G20" s="9">
        <v>8.1199999999999992</v>
      </c>
      <c r="H20" s="10">
        <f>G20/0.750749</f>
        <v>10.815865222597697</v>
      </c>
    </row>
    <row r="21" spans="1:9" x14ac:dyDescent="0.2">
      <c r="A21" s="11" t="s">
        <v>44</v>
      </c>
      <c r="B21" s="6">
        <v>235</v>
      </c>
      <c r="C21" s="15" t="s">
        <v>9</v>
      </c>
      <c r="D21" s="15">
        <v>210</v>
      </c>
      <c r="E21" s="17" t="s">
        <v>10</v>
      </c>
      <c r="F21" s="13" t="s">
        <v>45</v>
      </c>
      <c r="G21" s="9">
        <v>65.61</v>
      </c>
      <c r="H21" s="10">
        <f>G21/0.750749</f>
        <v>87.392723799831899</v>
      </c>
    </row>
    <row r="22" spans="1:9" x14ac:dyDescent="0.2">
      <c r="A22" s="11" t="s">
        <v>46</v>
      </c>
      <c r="B22" s="6">
        <v>236</v>
      </c>
      <c r="C22" s="15" t="s">
        <v>9</v>
      </c>
      <c r="D22" s="15">
        <v>211</v>
      </c>
      <c r="E22" s="12" t="s">
        <v>10</v>
      </c>
      <c r="F22" s="13" t="s">
        <v>47</v>
      </c>
      <c r="G22" s="9">
        <v>11.52</v>
      </c>
      <c r="H22" s="10">
        <f t="shared" si="0"/>
        <v>15.344675783783927</v>
      </c>
    </row>
    <row r="23" spans="1:9" x14ac:dyDescent="0.2">
      <c r="A23" s="11" t="s">
        <v>48</v>
      </c>
      <c r="B23" s="6">
        <v>244</v>
      </c>
      <c r="C23" s="15" t="s">
        <v>9</v>
      </c>
      <c r="D23" s="15">
        <v>222</v>
      </c>
      <c r="E23" s="12" t="s">
        <v>10</v>
      </c>
      <c r="F23" s="13" t="s">
        <v>49</v>
      </c>
      <c r="G23" s="9">
        <v>106.91</v>
      </c>
      <c r="H23" s="10">
        <f t="shared" si="0"/>
        <v>142.40445208718225</v>
      </c>
    </row>
    <row r="24" spans="1:9" x14ac:dyDescent="0.2">
      <c r="A24" s="11" t="s">
        <v>50</v>
      </c>
      <c r="B24" s="6">
        <v>245</v>
      </c>
      <c r="C24" s="15" t="s">
        <v>9</v>
      </c>
      <c r="D24" s="15">
        <v>223</v>
      </c>
      <c r="E24" s="12" t="s">
        <v>10</v>
      </c>
      <c r="F24" s="13" t="s">
        <v>51</v>
      </c>
      <c r="G24" s="9">
        <v>66.069999999999993</v>
      </c>
      <c r="H24" s="10">
        <f t="shared" si="0"/>
        <v>88.005445228698264</v>
      </c>
    </row>
    <row r="25" spans="1:9" x14ac:dyDescent="0.2">
      <c r="A25" s="11" t="s">
        <v>52</v>
      </c>
      <c r="B25" s="6">
        <v>246</v>
      </c>
      <c r="C25" s="15" t="s">
        <v>9</v>
      </c>
      <c r="D25" s="15">
        <v>224</v>
      </c>
      <c r="E25" s="12" t="s">
        <v>10</v>
      </c>
      <c r="F25" s="13" t="s">
        <v>53</v>
      </c>
      <c r="G25" s="9">
        <v>70.03</v>
      </c>
      <c r="H25" s="10">
        <f t="shared" si="0"/>
        <v>93.280177529374001</v>
      </c>
    </row>
    <row r="26" spans="1:9" x14ac:dyDescent="0.2">
      <c r="A26" s="11" t="s">
        <v>54</v>
      </c>
      <c r="B26" s="6">
        <v>247</v>
      </c>
      <c r="C26" s="15" t="s">
        <v>9</v>
      </c>
      <c r="D26" s="15">
        <v>225</v>
      </c>
      <c r="E26" s="12" t="s">
        <v>10</v>
      </c>
      <c r="F26" s="13" t="s">
        <v>55</v>
      </c>
      <c r="G26" s="9">
        <v>141.44</v>
      </c>
      <c r="H26" s="10">
        <f t="shared" si="0"/>
        <v>188.3985193453471</v>
      </c>
    </row>
    <row r="27" spans="1:9" x14ac:dyDescent="0.2">
      <c r="A27" s="11" t="s">
        <v>56</v>
      </c>
      <c r="B27" s="6">
        <v>248</v>
      </c>
      <c r="C27" s="15" t="s">
        <v>9</v>
      </c>
      <c r="D27" s="15">
        <v>226</v>
      </c>
      <c r="E27" s="12" t="s">
        <v>10</v>
      </c>
      <c r="F27" s="13" t="s">
        <v>57</v>
      </c>
      <c r="G27" s="9">
        <v>170.81</v>
      </c>
      <c r="H27" s="10">
        <f t="shared" si="0"/>
        <v>227.51945057535875</v>
      </c>
    </row>
    <row r="28" spans="1:9" ht="13.5" thickBot="1" x14ac:dyDescent="0.25">
      <c r="A28" s="18" t="s">
        <v>58</v>
      </c>
      <c r="B28" s="19">
        <v>249</v>
      </c>
      <c r="C28" s="20" t="s">
        <v>9</v>
      </c>
      <c r="D28" s="20">
        <v>227</v>
      </c>
      <c r="E28" s="21" t="s">
        <v>10</v>
      </c>
      <c r="F28" s="22" t="s">
        <v>59</v>
      </c>
      <c r="G28" s="23">
        <v>122.02</v>
      </c>
      <c r="H28" s="24">
        <f t="shared" si="0"/>
        <v>162.53101902233635</v>
      </c>
    </row>
    <row r="29" spans="1:9" x14ac:dyDescent="0.2">
      <c r="A29" s="25"/>
      <c r="B29" s="30" t="s">
        <v>60</v>
      </c>
      <c r="C29" s="30"/>
      <c r="D29" s="30"/>
      <c r="E29" s="30"/>
      <c r="F29" s="30"/>
      <c r="G29" s="26">
        <f>SUM(G4:G28)</f>
        <v>1195.42</v>
      </c>
      <c r="H29" s="26">
        <f>SUM(H5:H28)</f>
        <v>1567.0084142636219</v>
      </c>
    </row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97" ht="12.75" customHeight="1" x14ac:dyDescent="0.2"/>
    <row r="98" ht="12.75" customHeight="1" x14ac:dyDescent="0.2"/>
    <row r="110" ht="12.75" customHeight="1" x14ac:dyDescent="0.2"/>
  </sheetData>
  <mergeCells count="3">
    <mergeCell ref="B1:H1"/>
    <mergeCell ref="C3:D3"/>
    <mergeCell ref="B29:F29"/>
  </mergeCells>
  <pageMargins left="0.70866141732283472" right="0.70866141732283472" top="0.74803149606299213" bottom="0.55118110236220474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Lokali za procjenu i prodaju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Drazen</dc:creator>
  <cp:lastModifiedBy>Ivana Malkoč</cp:lastModifiedBy>
  <dcterms:created xsi:type="dcterms:W3CDTF">2021-10-03T07:33:03Z</dcterms:created>
  <dcterms:modified xsi:type="dcterms:W3CDTF">2021-10-22T06:54:59Z</dcterms:modified>
</cp:coreProperties>
</file>